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67F3567A-516F-44E2-BDEB-C4AF263D152B}" xr6:coauthVersionLast="47" xr6:coauthVersionMax="47" xr10:uidLastSave="{00000000-0000-0000-0000-000000000000}"/>
  <bookViews>
    <workbookView xWindow="-120" yWindow="-120" windowWidth="20730" windowHeight="11040" firstSheet="1" activeTab="6" xr2:uid="{00000000-000D-0000-FFFF-FFFF00000000}"/>
  </bookViews>
  <sheets>
    <sheet name="Баланс" sheetId="1" r:id="rId1"/>
    <sheet name="Показники" sheetId="2" r:id="rId2"/>
    <sheet name="Фін_результати" sheetId="3" r:id="rId3"/>
    <sheet name="Беззбитковість" sheetId="4" r:id="rId4"/>
    <sheet name="Кредит" sheetId="5" r:id="rId5"/>
    <sheet name="Дашборд" sheetId="6" r:id="rId6"/>
    <sheet name="Аналіз_чутливості" sheetId="7" r:id="rId7"/>
  </sheets>
  <calcPr calcId="181029"/>
</workbook>
</file>

<file path=xl/calcChain.xml><?xml version="1.0" encoding="utf-8"?>
<calcChain xmlns="http://schemas.openxmlformats.org/spreadsheetml/2006/main">
  <c r="D8" i="7" l="1"/>
  <c r="D7" i="7"/>
  <c r="D6" i="7"/>
  <c r="D5" i="7"/>
  <c r="D4" i="7"/>
  <c r="C8" i="7"/>
  <c r="C7" i="7"/>
  <c r="C6" i="7"/>
  <c r="C5" i="7"/>
  <c r="C4" i="7"/>
  <c r="B8" i="7"/>
  <c r="B7" i="7"/>
  <c r="B6" i="7"/>
  <c r="B5" i="7"/>
  <c r="B4" i="7"/>
  <c r="F7" i="7"/>
  <c r="E7" i="7"/>
  <c r="F6" i="7"/>
  <c r="E6" i="7"/>
  <c r="E5" i="7"/>
  <c r="F5" i="7"/>
  <c r="F4" i="7"/>
  <c r="E4" i="7"/>
  <c r="E8" i="7"/>
  <c r="F8" i="7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D9" i="5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C9" i="5"/>
  <c r="B9" i="5"/>
  <c r="B6" i="5"/>
  <c r="B6" i="4"/>
  <c r="B7" i="4" s="1"/>
  <c r="B8" i="3"/>
  <c r="B10" i="3" s="1"/>
  <c r="B4" i="3"/>
  <c r="C5" i="2"/>
  <c r="B4" i="6" s="1"/>
  <c r="B5" i="2"/>
  <c r="C4" i="2"/>
  <c r="E4" i="2" s="1"/>
  <c r="B4" i="2"/>
  <c r="C3" i="2"/>
  <c r="E3" i="2" s="1"/>
  <c r="B3" i="2"/>
  <c r="C2" i="2"/>
  <c r="B3" i="6" s="1"/>
  <c r="B2" i="2"/>
  <c r="B11" i="3" l="1"/>
  <c r="B12" i="3" s="1"/>
  <c r="B6" i="6"/>
  <c r="B8" i="4"/>
  <c r="E2" i="2"/>
  <c r="E5" i="2"/>
  <c r="B5" i="6" l="1"/>
  <c r="B14" i="3"/>
  <c r="B15" i="3" s="1"/>
</calcChain>
</file>

<file path=xl/sharedStrings.xml><?xml version="1.0" encoding="utf-8"?>
<sst xmlns="http://schemas.openxmlformats.org/spreadsheetml/2006/main" count="72" uniqueCount="69">
  <si>
    <t>Стаття</t>
  </si>
  <si>
    <t>Код</t>
  </si>
  <si>
    <t>На початок року</t>
  </si>
  <si>
    <t>На кінець року</t>
  </si>
  <si>
    <t>Необоротні активи</t>
  </si>
  <si>
    <t>Оборотні активи</t>
  </si>
  <si>
    <t>у т.ч. Запаси</t>
  </si>
  <si>
    <t>Дебіторська заборгованість</t>
  </si>
  <si>
    <t>Грошові кошти</t>
  </si>
  <si>
    <t>Всього активи</t>
  </si>
  <si>
    <t>Власний капітал</t>
  </si>
  <si>
    <t>Довгострокові зобов'язання</t>
  </si>
  <si>
    <t>Поточні зобов'язання</t>
  </si>
  <si>
    <t>Всього пасиви</t>
  </si>
  <si>
    <t>Показник</t>
  </si>
  <si>
    <t>На початок</t>
  </si>
  <si>
    <t>На кінець</t>
  </si>
  <si>
    <t>Норматив</t>
  </si>
  <si>
    <t>Оцінка (кінець)</t>
  </si>
  <si>
    <t>Коефіцієнт поточної ліквідності</t>
  </si>
  <si>
    <t>1,0 - 2,0</t>
  </si>
  <si>
    <t>Коефіцієнт швидкої ліквідності</t>
  </si>
  <si>
    <t>0,6 - 0,8</t>
  </si>
  <si>
    <t>Коефіцієнт абсолютної ліквідності</t>
  </si>
  <si>
    <t>&gt;= 0,2</t>
  </si>
  <si>
    <t>Коефіцієнт автономії</t>
  </si>
  <si>
    <t>&gt;= 0,5</t>
  </si>
  <si>
    <t>Сума, тис. грн</t>
  </si>
  <si>
    <t>Чистий дохід</t>
  </si>
  <si>
    <t>Собівартість</t>
  </si>
  <si>
    <t>Валовий прибуток</t>
  </si>
  <si>
    <t>Адміністративні витрати</t>
  </si>
  <si>
    <t>Витрати на збут</t>
  </si>
  <si>
    <t>Інші операційні витрати</t>
  </si>
  <si>
    <t>Прибуток від опер. діяльності</t>
  </si>
  <si>
    <t>Фінансові витрати</t>
  </si>
  <si>
    <t>Прибуток до оподаткування</t>
  </si>
  <si>
    <t>Податок на прибуток (18%)</t>
  </si>
  <si>
    <t>Чистий прибуток</t>
  </si>
  <si>
    <t>Рентабельність продажів</t>
  </si>
  <si>
    <t>Рівень рентабельності</t>
  </si>
  <si>
    <t>Значення</t>
  </si>
  <si>
    <t>Ціна одиниці, грн</t>
  </si>
  <si>
    <t>Змінні витрати на од., грн</t>
  </si>
  <si>
    <t>Постійні витрати, тис. грн</t>
  </si>
  <si>
    <t>Маржинальний дохід</t>
  </si>
  <si>
    <t>Точка беззбитковісті (од.)</t>
  </si>
  <si>
    <t>Точка беззбитковісті (грн)</t>
  </si>
  <si>
    <t>Параметр</t>
  </si>
  <si>
    <t>Сума кредиту</t>
  </si>
  <si>
    <t>Ставка річна</t>
  </si>
  <si>
    <t>Термін (міс)</t>
  </si>
  <si>
    <t>Щомісячний платіж</t>
  </si>
  <si>
    <t>Місяць</t>
  </si>
  <si>
    <t>Основна сума</t>
  </si>
  <si>
    <t>Відсотки</t>
  </si>
  <si>
    <t>Залишок</t>
  </si>
  <si>
    <t>Дашборд ключових показників</t>
  </si>
  <si>
    <t>Ліквідність (поточна):</t>
  </si>
  <si>
    <t>Коефіцієнт автономії:</t>
  </si>
  <si>
    <t>Чистий прибуток, тис. грн:</t>
  </si>
  <si>
    <t>Точка беззбитковості (од):</t>
  </si>
  <si>
    <t>Аналіз чутливості прибутку</t>
  </si>
  <si>
    <t>Ціна \ Обсяг</t>
  </si>
  <si>
    <t>-10%</t>
  </si>
  <si>
    <t>+0%</t>
  </si>
  <si>
    <t>+10%</t>
  </si>
  <si>
    <t>-5%</t>
  </si>
  <si>
    <t>+5%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</si>
</sst>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1" fillId="0" borderId="0" xfId="0" applyFont="1" applyFill="1"/>
    <xf numFmtId="10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9" fontId="2" fillId="0" borderId="1" xfId="0" applyNumberFormat="1" applyFont="1" applyFill="1" applyBorder="1" applyAlignment="1">
      <alignment horizontal="center"/>
    </xf>
    <xf numFmtId="9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sqref="A1:D1048576"/>
    </sheetView>
  </sheetViews>
  <sheetFormatPr defaultRowHeight="15" x14ac:dyDescent="0.25"/>
  <cols>
    <col min="1" max="1" width="28.28515625" bestFit="1" customWidth="1"/>
    <col min="2" max="2" width="6" bestFit="1" customWidth="1"/>
    <col min="3" max="3" width="20.7109375" bestFit="1" customWidth="1"/>
    <col min="4" max="4" width="18.5703125" bestFit="1" customWidth="1"/>
  </cols>
  <sheetData>
    <row r="1" spans="1:4" ht="18.75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ht="15.75" x14ac:dyDescent="0.25">
      <c r="A2" s="2" t="s">
        <v>4</v>
      </c>
      <c r="B2" s="2">
        <v>1000</v>
      </c>
      <c r="C2" s="2">
        <v>850</v>
      </c>
      <c r="D2" s="2">
        <v>920</v>
      </c>
    </row>
    <row r="3" spans="1:4" ht="15.75" x14ac:dyDescent="0.25">
      <c r="A3" s="2" t="s">
        <v>5</v>
      </c>
      <c r="B3" s="2">
        <v>1100</v>
      </c>
      <c r="C3" s="2">
        <v>720</v>
      </c>
      <c r="D3" s="2">
        <v>810</v>
      </c>
    </row>
    <row r="4" spans="1:4" ht="15.75" x14ac:dyDescent="0.25">
      <c r="A4" s="2" t="s">
        <v>6</v>
      </c>
      <c r="B4" s="2">
        <v>1101</v>
      </c>
      <c r="C4" s="2">
        <v>280</v>
      </c>
      <c r="D4" s="2">
        <v>310</v>
      </c>
    </row>
    <row r="5" spans="1:4" ht="15.75" x14ac:dyDescent="0.25">
      <c r="A5" s="2" t="s">
        <v>7</v>
      </c>
      <c r="B5" s="2">
        <v>1120</v>
      </c>
      <c r="C5" s="2">
        <v>300</v>
      </c>
      <c r="D5" s="2">
        <v>340</v>
      </c>
    </row>
    <row r="6" spans="1:4" ht="15.75" x14ac:dyDescent="0.25">
      <c r="A6" s="2" t="s">
        <v>8</v>
      </c>
      <c r="B6" s="2">
        <v>1160</v>
      </c>
      <c r="C6" s="2">
        <v>140</v>
      </c>
      <c r="D6" s="2">
        <v>160</v>
      </c>
    </row>
    <row r="7" spans="1:4" ht="15.75" x14ac:dyDescent="0.25">
      <c r="A7" s="2" t="s">
        <v>9</v>
      </c>
      <c r="B7" s="2">
        <v>1300</v>
      </c>
      <c r="C7" s="2">
        <v>1570</v>
      </c>
      <c r="D7" s="2">
        <v>1730</v>
      </c>
    </row>
    <row r="8" spans="1:4" ht="15.75" x14ac:dyDescent="0.25">
      <c r="A8" s="2" t="s">
        <v>10</v>
      </c>
      <c r="B8" s="2">
        <v>1400</v>
      </c>
      <c r="C8" s="2">
        <v>880</v>
      </c>
      <c r="D8" s="2">
        <v>950</v>
      </c>
    </row>
    <row r="9" spans="1:4" ht="15.75" x14ac:dyDescent="0.25">
      <c r="A9" s="2" t="s">
        <v>11</v>
      </c>
      <c r="B9" s="2">
        <v>1500</v>
      </c>
      <c r="C9" s="2">
        <v>120</v>
      </c>
      <c r="D9" s="2">
        <v>110</v>
      </c>
    </row>
    <row r="10" spans="1:4" ht="15.75" x14ac:dyDescent="0.25">
      <c r="A10" s="2" t="s">
        <v>12</v>
      </c>
      <c r="B10" s="2">
        <v>1600</v>
      </c>
      <c r="C10" s="2">
        <v>570</v>
      </c>
      <c r="D10" s="2">
        <v>670</v>
      </c>
    </row>
    <row r="11" spans="1:4" ht="15.75" x14ac:dyDescent="0.25">
      <c r="A11" s="2" t="s">
        <v>13</v>
      </c>
      <c r="B11" s="2">
        <v>1900</v>
      </c>
      <c r="C11" s="2">
        <v>1570</v>
      </c>
      <c r="D11" s="2">
        <v>1730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E1048576"/>
    </sheetView>
  </sheetViews>
  <sheetFormatPr defaultRowHeight="15" x14ac:dyDescent="0.25"/>
  <cols>
    <col min="1" max="1" width="34.5703125" bestFit="1" customWidth="1"/>
    <col min="2" max="2" width="14.42578125" bestFit="1" customWidth="1"/>
    <col min="3" max="3" width="12.140625" bestFit="1" customWidth="1"/>
    <col min="4" max="4" width="12.7109375" bestFit="1" customWidth="1"/>
    <col min="5" max="5" width="19" bestFit="1" customWidth="1"/>
    <col min="6" max="6" width="20.7109375" customWidth="1"/>
  </cols>
  <sheetData>
    <row r="1" spans="1:5" ht="18.75" x14ac:dyDescent="0.3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</row>
    <row r="2" spans="1:5" ht="15.75" x14ac:dyDescent="0.25">
      <c r="A2" s="2" t="s">
        <v>19</v>
      </c>
      <c r="B2" s="4">
        <f>Баланс!C3/Баланс!C10</f>
        <v>1.263157894736842</v>
      </c>
      <c r="C2" s="4">
        <f>Баланс!D3/Баланс!D10</f>
        <v>1.208955223880597</v>
      </c>
      <c r="D2" s="2" t="s">
        <v>20</v>
      </c>
      <c r="E2" s="2" t="str">
        <f>IF(C2&gt;=1, "достатній", "недостатній")</f>
        <v>достатній</v>
      </c>
    </row>
    <row r="3" spans="1:5" ht="15.75" x14ac:dyDescent="0.25">
      <c r="A3" s="2" t="s">
        <v>21</v>
      </c>
      <c r="B3" s="4">
        <f>(Баланс!C3-Баланс!C4)/Баланс!C10</f>
        <v>0.77192982456140347</v>
      </c>
      <c r="C3" s="4">
        <f>(Баланс!D3-Баланс!D4)/Баланс!D10</f>
        <v>0.74626865671641796</v>
      </c>
      <c r="D3" s="2" t="s">
        <v>22</v>
      </c>
      <c r="E3" s="2" t="str">
        <f>IF(C3&gt;=0.6, "достатній", "недостатній")</f>
        <v>достатній</v>
      </c>
    </row>
    <row r="4" spans="1:5" ht="15.75" x14ac:dyDescent="0.25">
      <c r="A4" s="2" t="s">
        <v>23</v>
      </c>
      <c r="B4" s="4">
        <f>Баланс!C6/Баланс!C10</f>
        <v>0.24561403508771928</v>
      </c>
      <c r="C4" s="4">
        <f>Баланс!D6/Баланс!D10</f>
        <v>0.23880597014925373</v>
      </c>
      <c r="D4" s="2" t="s">
        <v>24</v>
      </c>
      <c r="E4" s="2" t="str">
        <f>IF(C4&gt;=0.2, "достатній", "недостатній")</f>
        <v>достатній</v>
      </c>
    </row>
    <row r="5" spans="1:5" ht="15.75" x14ac:dyDescent="0.25">
      <c r="A5" s="2" t="s">
        <v>25</v>
      </c>
      <c r="B5" s="4">
        <f>Баланс!C8/Баланс!C11</f>
        <v>0.56050955414012738</v>
      </c>
      <c r="C5" s="4">
        <f>Баланс!D8/Баланс!D11</f>
        <v>0.54913294797687862</v>
      </c>
      <c r="D5" s="2" t="s">
        <v>26</v>
      </c>
      <c r="E5" s="2" t="str">
        <f>IF(C5&gt;=0.5, "стійкий", "нестійкий")</f>
        <v>стійкий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workbookViewId="0">
      <selection sqref="A1:B1048576"/>
    </sheetView>
  </sheetViews>
  <sheetFormatPr defaultRowHeight="15" x14ac:dyDescent="0.25"/>
  <cols>
    <col min="1" max="1" width="30.140625" bestFit="1" customWidth="1"/>
    <col min="2" max="2" width="18.28515625" bestFit="1" customWidth="1"/>
  </cols>
  <sheetData>
    <row r="1" spans="1:2" ht="18.75" x14ac:dyDescent="0.3">
      <c r="A1" s="3" t="s">
        <v>14</v>
      </c>
      <c r="B1" s="3" t="s">
        <v>27</v>
      </c>
    </row>
    <row r="2" spans="1:2" ht="15.75" x14ac:dyDescent="0.25">
      <c r="A2" s="2" t="s">
        <v>28</v>
      </c>
      <c r="B2" s="4">
        <v>1250</v>
      </c>
    </row>
    <row r="3" spans="1:2" ht="15.75" x14ac:dyDescent="0.25">
      <c r="A3" s="2" t="s">
        <v>29</v>
      </c>
      <c r="B3" s="4">
        <v>780</v>
      </c>
    </row>
    <row r="4" spans="1:2" ht="15.75" x14ac:dyDescent="0.25">
      <c r="A4" s="2" t="s">
        <v>30</v>
      </c>
      <c r="B4" s="4">
        <f>B2-B3</f>
        <v>470</v>
      </c>
    </row>
    <row r="5" spans="1:2" ht="15.75" x14ac:dyDescent="0.25">
      <c r="A5" s="2" t="s">
        <v>31</v>
      </c>
      <c r="B5" s="4">
        <v>95</v>
      </c>
    </row>
    <row r="6" spans="1:2" ht="15.75" x14ac:dyDescent="0.25">
      <c r="A6" s="2" t="s">
        <v>32</v>
      </c>
      <c r="B6" s="4">
        <v>62</v>
      </c>
    </row>
    <row r="7" spans="1:2" ht="15.75" x14ac:dyDescent="0.25">
      <c r="A7" s="2" t="s">
        <v>33</v>
      </c>
      <c r="B7" s="4">
        <v>28</v>
      </c>
    </row>
    <row r="8" spans="1:2" ht="15.75" x14ac:dyDescent="0.25">
      <c r="A8" s="2" t="s">
        <v>34</v>
      </c>
      <c r="B8" s="4">
        <f>B4-(B5+B6+B7)</f>
        <v>285</v>
      </c>
    </row>
    <row r="9" spans="1:2" ht="15.75" x14ac:dyDescent="0.25">
      <c r="A9" s="2" t="s">
        <v>35</v>
      </c>
      <c r="B9" s="4">
        <v>15</v>
      </c>
    </row>
    <row r="10" spans="1:2" ht="15.75" x14ac:dyDescent="0.25">
      <c r="A10" s="2" t="s">
        <v>36</v>
      </c>
      <c r="B10" s="4">
        <f>B8-B9</f>
        <v>270</v>
      </c>
    </row>
    <row r="11" spans="1:2" ht="15.75" x14ac:dyDescent="0.25">
      <c r="A11" s="2" t="s">
        <v>37</v>
      </c>
      <c r="B11" s="4">
        <f>IF(B10&gt;0, B10*0.18, 0)</f>
        <v>48.6</v>
      </c>
    </row>
    <row r="12" spans="1:2" ht="15.75" x14ac:dyDescent="0.25">
      <c r="A12" s="2" t="s">
        <v>38</v>
      </c>
      <c r="B12" s="4">
        <f>B10-B11</f>
        <v>221.4</v>
      </c>
    </row>
    <row r="13" spans="1:2" ht="15.75" x14ac:dyDescent="0.25">
      <c r="A13" s="5"/>
      <c r="B13" s="5"/>
    </row>
    <row r="14" spans="1:2" ht="15.75" x14ac:dyDescent="0.25">
      <c r="A14" s="1" t="s">
        <v>39</v>
      </c>
      <c r="B14" s="6">
        <f>B12/B2</f>
        <v>0.17712</v>
      </c>
    </row>
    <row r="15" spans="1:2" ht="15.75" x14ac:dyDescent="0.25">
      <c r="A15" s="2" t="s">
        <v>40</v>
      </c>
      <c r="B15" s="2" t="str">
        <f>IF(B14&gt;0.15, "висока", IF(B14&gt;0.05, "середня", "низька"))</f>
        <v>висока</v>
      </c>
    </row>
  </sheetData>
  <pageMargins left="0.7" right="0.7" top="0.75" bottom="0.75" header="0.3" footer="0.3"/>
  <ignoredErrors>
    <ignoredError sqref="B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workbookViewId="0">
      <selection sqref="A1:B1048576"/>
    </sheetView>
  </sheetViews>
  <sheetFormatPr defaultRowHeight="15" x14ac:dyDescent="0.25"/>
  <cols>
    <col min="1" max="1" width="27" bestFit="1" customWidth="1"/>
    <col min="2" max="2" width="12" bestFit="1" customWidth="1"/>
  </cols>
  <sheetData>
    <row r="1" spans="1:2" ht="18.75" x14ac:dyDescent="0.3">
      <c r="A1" s="3" t="s">
        <v>14</v>
      </c>
      <c r="B1" s="3" t="s">
        <v>41</v>
      </c>
    </row>
    <row r="2" spans="1:2" ht="15.75" x14ac:dyDescent="0.25">
      <c r="A2" s="2" t="s">
        <v>42</v>
      </c>
      <c r="B2" s="2">
        <v>240</v>
      </c>
    </row>
    <row r="3" spans="1:2" ht="15.75" x14ac:dyDescent="0.25">
      <c r="A3" s="2" t="s">
        <v>43</v>
      </c>
      <c r="B3" s="2">
        <v>150</v>
      </c>
    </row>
    <row r="4" spans="1:2" ht="15.75" x14ac:dyDescent="0.25">
      <c r="A4" s="2" t="s">
        <v>44</v>
      </c>
      <c r="B4" s="2">
        <v>180</v>
      </c>
    </row>
    <row r="5" spans="1:2" ht="15.75" x14ac:dyDescent="0.25">
      <c r="A5" s="5"/>
      <c r="B5" s="5"/>
    </row>
    <row r="6" spans="1:2" ht="15.75" x14ac:dyDescent="0.25">
      <c r="A6" s="2" t="s">
        <v>45</v>
      </c>
      <c r="B6" s="4">
        <f>B2-B3</f>
        <v>90</v>
      </c>
    </row>
    <row r="7" spans="1:2" ht="15.75" x14ac:dyDescent="0.25">
      <c r="A7" s="1" t="s">
        <v>46</v>
      </c>
      <c r="B7" s="4">
        <f>B4*1000/B6</f>
        <v>2000</v>
      </c>
    </row>
    <row r="8" spans="1:2" ht="15.75" x14ac:dyDescent="0.25">
      <c r="A8" s="1" t="s">
        <v>47</v>
      </c>
      <c r="B8" s="4">
        <f>B7*B2</f>
        <v>480000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workbookViewId="0">
      <selection activeCell="A9" sqref="A9:A20"/>
    </sheetView>
  </sheetViews>
  <sheetFormatPr defaultRowHeight="15" x14ac:dyDescent="0.25"/>
  <cols>
    <col min="1" max="1" width="20.42578125" bestFit="1" customWidth="1"/>
    <col min="2" max="2" width="17.7109375" bestFit="1" customWidth="1"/>
    <col min="3" max="3" width="11.5703125" bestFit="1" customWidth="1"/>
    <col min="4" max="4" width="11.28515625" bestFit="1" customWidth="1"/>
  </cols>
  <sheetData>
    <row r="1" spans="1:4" ht="18.75" x14ac:dyDescent="0.3">
      <c r="A1" s="3" t="s">
        <v>48</v>
      </c>
      <c r="B1" s="3" t="s">
        <v>41</v>
      </c>
      <c r="C1" s="5"/>
      <c r="D1" s="5"/>
    </row>
    <row r="2" spans="1:4" ht="15.75" x14ac:dyDescent="0.25">
      <c r="A2" s="2" t="s">
        <v>49</v>
      </c>
      <c r="B2" s="4">
        <v>500000</v>
      </c>
      <c r="C2" s="5"/>
      <c r="D2" s="5"/>
    </row>
    <row r="3" spans="1:4" ht="15.75" x14ac:dyDescent="0.25">
      <c r="A3" s="2" t="s">
        <v>50</v>
      </c>
      <c r="B3" s="6">
        <v>0.16</v>
      </c>
      <c r="C3" s="5"/>
      <c r="D3" s="5"/>
    </row>
    <row r="4" spans="1:4" ht="15.75" x14ac:dyDescent="0.25">
      <c r="A4" s="2" t="s">
        <v>51</v>
      </c>
      <c r="B4" s="4">
        <v>36</v>
      </c>
      <c r="C4" s="5"/>
      <c r="D4" s="5"/>
    </row>
    <row r="5" spans="1:4" ht="15.75" x14ac:dyDescent="0.25">
      <c r="A5" s="5"/>
      <c r="B5" s="5"/>
      <c r="C5" s="5"/>
      <c r="D5" s="5"/>
    </row>
    <row r="6" spans="1:4" ht="15.75" x14ac:dyDescent="0.25">
      <c r="A6" s="1" t="s">
        <v>52</v>
      </c>
      <c r="B6" s="2">
        <f>PMT(B3/12, B4, -B2)</f>
        <v>17578.516518175049</v>
      </c>
      <c r="C6" s="5"/>
      <c r="D6" s="5"/>
    </row>
    <row r="7" spans="1:4" ht="15.75" x14ac:dyDescent="0.25">
      <c r="A7" s="5"/>
      <c r="B7" s="5"/>
      <c r="C7" s="5"/>
      <c r="D7" s="5"/>
    </row>
    <row r="8" spans="1:4" ht="18.75" x14ac:dyDescent="0.3">
      <c r="A8" s="3" t="s">
        <v>53</v>
      </c>
      <c r="B8" s="3" t="s">
        <v>54</v>
      </c>
      <c r="C8" s="3" t="s">
        <v>55</v>
      </c>
      <c r="D8" s="3" t="s">
        <v>56</v>
      </c>
    </row>
    <row r="9" spans="1:4" ht="15.75" x14ac:dyDescent="0.25">
      <c r="A9" s="7">
        <v>1</v>
      </c>
      <c r="B9" s="4">
        <f t="shared" ref="B9:B20" si="0">PPMT($B$3/12, A9, $B$4, -$B$2)</f>
        <v>10911.849851508379</v>
      </c>
      <c r="C9" s="4">
        <f t="shared" ref="C9:C20" si="1">IPMT($B$3/12, A9, $B$4, -$B$2)</f>
        <v>6666.666666666667</v>
      </c>
      <c r="D9" s="4">
        <f>$B$2-B9</f>
        <v>489088.15014849161</v>
      </c>
    </row>
    <row r="10" spans="1:4" ht="15.75" x14ac:dyDescent="0.25">
      <c r="A10" s="7">
        <v>2</v>
      </c>
      <c r="B10" s="4">
        <f t="shared" si="0"/>
        <v>11057.341182861826</v>
      </c>
      <c r="C10" s="4">
        <f t="shared" si="1"/>
        <v>6521.1753353132226</v>
      </c>
      <c r="D10" s="4">
        <f t="shared" ref="D10:D20" si="2">D9-B10</f>
        <v>478030.80896562978</v>
      </c>
    </row>
    <row r="11" spans="1:4" ht="15.75" x14ac:dyDescent="0.25">
      <c r="A11" s="7">
        <v>3</v>
      </c>
      <c r="B11" s="4">
        <f t="shared" si="0"/>
        <v>11204.772398633315</v>
      </c>
      <c r="C11" s="4">
        <f t="shared" si="1"/>
        <v>6373.7441195417305</v>
      </c>
      <c r="D11" s="4">
        <f t="shared" si="2"/>
        <v>466826.03656699648</v>
      </c>
    </row>
    <row r="12" spans="1:4" ht="15.75" x14ac:dyDescent="0.25">
      <c r="A12" s="7">
        <v>4</v>
      </c>
      <c r="B12" s="4">
        <f t="shared" si="0"/>
        <v>11354.169363948426</v>
      </c>
      <c r="C12" s="4">
        <f t="shared" si="1"/>
        <v>6224.3471542266207</v>
      </c>
      <c r="D12" s="4">
        <f t="shared" si="2"/>
        <v>455471.86720304808</v>
      </c>
    </row>
    <row r="13" spans="1:4" ht="15.75" x14ac:dyDescent="0.25">
      <c r="A13" s="7">
        <v>5</v>
      </c>
      <c r="B13" s="4">
        <f t="shared" si="0"/>
        <v>11505.558288801072</v>
      </c>
      <c r="C13" s="4">
        <f t="shared" si="1"/>
        <v>6072.9582293739759</v>
      </c>
      <c r="D13" s="4">
        <f t="shared" si="2"/>
        <v>443966.30891424703</v>
      </c>
    </row>
    <row r="14" spans="1:4" ht="15.75" x14ac:dyDescent="0.25">
      <c r="A14" s="7">
        <v>6</v>
      </c>
      <c r="B14" s="4">
        <f t="shared" si="0"/>
        <v>11658.965732651754</v>
      </c>
      <c r="C14" s="4">
        <f t="shared" si="1"/>
        <v>5919.5507855232945</v>
      </c>
      <c r="D14" s="4">
        <f t="shared" si="2"/>
        <v>432307.34318159526</v>
      </c>
    </row>
    <row r="15" spans="1:4" ht="15.75" x14ac:dyDescent="0.25">
      <c r="A15" s="7">
        <v>7</v>
      </c>
      <c r="B15" s="4">
        <f t="shared" si="0"/>
        <v>11814.41860908711</v>
      </c>
      <c r="C15" s="4">
        <f t="shared" si="1"/>
        <v>5764.0979090879373</v>
      </c>
      <c r="D15" s="4">
        <f t="shared" si="2"/>
        <v>420492.92457250814</v>
      </c>
    </row>
    <row r="16" spans="1:4" ht="15.75" x14ac:dyDescent="0.25">
      <c r="A16" s="7">
        <v>8</v>
      </c>
      <c r="B16" s="4">
        <f t="shared" si="0"/>
        <v>11971.944190541606</v>
      </c>
      <c r="C16" s="4">
        <f t="shared" si="1"/>
        <v>5606.572327633442</v>
      </c>
      <c r="D16" s="4">
        <f t="shared" si="2"/>
        <v>408520.98038196651</v>
      </c>
    </row>
    <row r="17" spans="1:4" ht="15.75" x14ac:dyDescent="0.25">
      <c r="A17" s="7">
        <v>9</v>
      </c>
      <c r="B17" s="4">
        <f t="shared" si="0"/>
        <v>12131.57011308216</v>
      </c>
      <c r="C17" s="4">
        <f t="shared" si="1"/>
        <v>5446.9464050928873</v>
      </c>
      <c r="D17" s="4">
        <f t="shared" si="2"/>
        <v>396389.41026888433</v>
      </c>
    </row>
    <row r="18" spans="1:4" ht="15.75" x14ac:dyDescent="0.25">
      <c r="A18" s="7">
        <v>10</v>
      </c>
      <c r="B18" s="4">
        <f t="shared" si="0"/>
        <v>12293.324381256589</v>
      </c>
      <c r="C18" s="4">
        <f t="shared" si="1"/>
        <v>5285.1921369184583</v>
      </c>
      <c r="D18" s="4">
        <f t="shared" si="2"/>
        <v>384096.08588762773</v>
      </c>
    </row>
    <row r="19" spans="1:4" ht="15.75" x14ac:dyDescent="0.25">
      <c r="A19" s="7">
        <v>11</v>
      </c>
      <c r="B19" s="4">
        <f t="shared" si="0"/>
        <v>12457.235373006677</v>
      </c>
      <c r="C19" s="4">
        <f t="shared" si="1"/>
        <v>5121.281145168371</v>
      </c>
      <c r="D19" s="4">
        <f t="shared" si="2"/>
        <v>371638.85051462107</v>
      </c>
    </row>
    <row r="20" spans="1:4" ht="15.75" x14ac:dyDescent="0.25">
      <c r="A20" s="7">
        <v>12</v>
      </c>
      <c r="B20" s="4">
        <f t="shared" si="0"/>
        <v>12623.331844646766</v>
      </c>
      <c r="C20" s="4">
        <f t="shared" si="1"/>
        <v>4955.1846735282816</v>
      </c>
      <c r="D20" s="4">
        <f t="shared" si="2"/>
        <v>359015.51866997429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"/>
  <sheetViews>
    <sheetView workbookViewId="0">
      <selection sqref="A1:B1"/>
    </sheetView>
  </sheetViews>
  <sheetFormatPr defaultRowHeight="15" x14ac:dyDescent="0.25"/>
  <cols>
    <col min="1" max="1" width="27.7109375" bestFit="1" customWidth="1"/>
    <col min="2" max="2" width="9" bestFit="1" customWidth="1"/>
  </cols>
  <sheetData>
    <row r="1" spans="1:2" ht="18.75" x14ac:dyDescent="0.3">
      <c r="A1" s="8" t="s">
        <v>57</v>
      </c>
      <c r="B1" s="8"/>
    </row>
    <row r="2" spans="1:2" ht="15.75" x14ac:dyDescent="0.25">
      <c r="A2" s="5"/>
      <c r="B2" s="5"/>
    </row>
    <row r="3" spans="1:2" ht="15.75" x14ac:dyDescent="0.25">
      <c r="A3" s="2" t="s">
        <v>58</v>
      </c>
      <c r="B3" s="4">
        <f>Показники!C2</f>
        <v>1.208955223880597</v>
      </c>
    </row>
    <row r="4" spans="1:2" ht="15.75" x14ac:dyDescent="0.25">
      <c r="A4" s="2" t="s">
        <v>59</v>
      </c>
      <c r="B4" s="4">
        <f>Показники!C5</f>
        <v>0.54913294797687862</v>
      </c>
    </row>
    <row r="5" spans="1:2" ht="15.75" x14ac:dyDescent="0.25">
      <c r="A5" s="2" t="s">
        <v>60</v>
      </c>
      <c r="B5" s="4">
        <f>Фін_результати!B12</f>
        <v>221.4</v>
      </c>
    </row>
    <row r="6" spans="1:2" ht="15.75" x14ac:dyDescent="0.25">
      <c r="A6" s="2" t="s">
        <v>61</v>
      </c>
      <c r="B6" s="4">
        <f>Беззбитковість!B7</f>
        <v>2000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"/>
  <sheetViews>
    <sheetView tabSelected="1" workbookViewId="0">
      <selection activeCell="H6" sqref="H6"/>
    </sheetView>
  </sheetViews>
  <sheetFormatPr defaultRowHeight="15" x14ac:dyDescent="0.25"/>
  <cols>
    <col min="1" max="1" width="15.7109375" customWidth="1"/>
    <col min="2" max="3" width="7" bestFit="1" customWidth="1"/>
    <col min="4" max="4" width="6" bestFit="1" customWidth="1"/>
    <col min="5" max="6" width="6.140625" bestFit="1" customWidth="1"/>
  </cols>
  <sheetData>
    <row r="1" spans="1:6" ht="18.75" x14ac:dyDescent="0.3">
      <c r="A1" s="10" t="s">
        <v>62</v>
      </c>
      <c r="B1" s="11"/>
      <c r="C1" s="11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3" spans="1:6" ht="18.75" x14ac:dyDescent="0.3">
      <c r="A3" s="3" t="s">
        <v>63</v>
      </c>
      <c r="B3" s="12">
        <v>-0.2</v>
      </c>
      <c r="C3" s="12">
        <v>-0.1</v>
      </c>
      <c r="D3" s="12">
        <v>0</v>
      </c>
      <c r="E3" s="12">
        <v>0.1</v>
      </c>
      <c r="F3" s="12">
        <v>0.2</v>
      </c>
    </row>
    <row r="4" spans="1:6" ht="15.75" x14ac:dyDescent="0.25">
      <c r="A4" s="1" t="s">
        <v>64</v>
      </c>
      <c r="B4" s="13">
        <f>A4+B3</f>
        <v>-0.30000000000000004</v>
      </c>
      <c r="C4" s="13">
        <f>A4+C3</f>
        <v>-0.2</v>
      </c>
      <c r="D4" s="13">
        <f>A4+D3</f>
        <v>-0.1</v>
      </c>
      <c r="E4" s="13">
        <f>A4+E3</f>
        <v>0</v>
      </c>
      <c r="F4" s="13">
        <f>A4+F3</f>
        <v>0.1</v>
      </c>
    </row>
    <row r="5" spans="1:6" ht="15.75" x14ac:dyDescent="0.25">
      <c r="A5" s="1" t="s">
        <v>67</v>
      </c>
      <c r="B5" s="13">
        <f>A5+B3</f>
        <v>-0.25</v>
      </c>
      <c r="C5" s="13">
        <f>A5+C3</f>
        <v>-0.15000000000000002</v>
      </c>
      <c r="D5" s="13">
        <f>A5+D3</f>
        <v>-0.05</v>
      </c>
      <c r="E5" s="13">
        <f>A5+E3</f>
        <v>0.05</v>
      </c>
      <c r="F5" s="13">
        <f>A5+F3</f>
        <v>0.15000000000000002</v>
      </c>
    </row>
    <row r="6" spans="1:6" ht="15.75" x14ac:dyDescent="0.25">
      <c r="A6" s="1" t="s">
        <v>65</v>
      </c>
      <c r="B6" s="13">
        <f>A6+B3</f>
        <v>-0.2</v>
      </c>
      <c r="C6" s="13">
        <f>A6+C3</f>
        <v>-0.1</v>
      </c>
      <c r="D6" s="13">
        <f>A6+D3</f>
        <v>0</v>
      </c>
      <c r="E6" s="13">
        <f>A6+E3</f>
        <v>0.1</v>
      </c>
      <c r="F6" s="13">
        <f>A6+F3</f>
        <v>0.2</v>
      </c>
    </row>
    <row r="7" spans="1:6" ht="15.75" x14ac:dyDescent="0.25">
      <c r="A7" s="1" t="s">
        <v>68</v>
      </c>
      <c r="B7" s="13">
        <f>A7+B3</f>
        <v>-0.15000000000000002</v>
      </c>
      <c r="C7" s="13">
        <f>A7+C3</f>
        <v>-0.05</v>
      </c>
      <c r="D7" s="13">
        <f>A7+D3</f>
        <v>0.05</v>
      </c>
      <c r="E7" s="13">
        <f>A7+E3</f>
        <v>0.15000000000000002</v>
      </c>
      <c r="F7" s="13">
        <f>A7+F3</f>
        <v>0.25</v>
      </c>
    </row>
    <row r="8" spans="1:6" ht="15.75" x14ac:dyDescent="0.25">
      <c r="A8" s="1" t="s">
        <v>66</v>
      </c>
      <c r="B8" s="13">
        <f>A8+B3</f>
        <v>-0.1</v>
      </c>
      <c r="C8" s="13">
        <f>A8+C3</f>
        <v>0</v>
      </c>
      <c r="D8" s="13">
        <f>A8+D3</f>
        <v>0.1</v>
      </c>
      <c r="E8" s="13">
        <f>A8+E3</f>
        <v>0.2</v>
      </c>
      <c r="F8" s="13">
        <f>A8+F3</f>
        <v>0.30000000000000004</v>
      </c>
    </row>
  </sheetData>
  <mergeCells count="1">
    <mergeCell ref="A1:C1"/>
  </mergeCells>
  <pageMargins left="0.7" right="0.7" top="0.75" bottom="0.75" header="0.3" footer="0.3"/>
  <ignoredErrors>
    <ignoredError sqref="A4:A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Баланс</vt:lpstr>
      <vt:lpstr>Показники</vt:lpstr>
      <vt:lpstr>Фін_результати</vt:lpstr>
      <vt:lpstr>Беззбитковість</vt:lpstr>
      <vt:lpstr>Кредит</vt:lpstr>
      <vt:lpstr>Дашборд</vt:lpstr>
      <vt:lpstr>Аналіз_чутливості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2026-05-12T19:25:39Z</dcterms:created>
  <dcterms:modified xsi:type="dcterms:W3CDTF">2026-05-13T11:23:04Z</dcterms:modified>
</cp:coreProperties>
</file>